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11"/>
  <workbookPr/>
  <xr:revisionPtr revIDLastSave="0" documentId="11_5196301F894351ED366AEEF7928C8145289526A0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Foglio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14" i="1" l="1"/>
  <c r="H14" i="1" s="1"/>
  <c r="H8" i="1"/>
  <c r="H9" i="1"/>
  <c r="H10" i="1"/>
  <c r="H11" i="1"/>
  <c r="H12" i="1"/>
  <c r="H13" i="1"/>
</calcChain>
</file>

<file path=xl/sharedStrings.xml><?xml version="1.0" encoding="utf-8"?>
<sst xmlns="http://schemas.openxmlformats.org/spreadsheetml/2006/main" count="142" uniqueCount="142">
  <si>
    <t>PRO_COM</t>
  </si>
  <si>
    <t>COMUNE</t>
  </si>
  <si>
    <t>SUPERFICIE AGRICOLA/SUPERFICIE TERRITORIALE (valori %)</t>
  </si>
  <si>
    <t>Capitolo e paragrafo</t>
  </si>
  <si>
    <t>Capitolo 3, paragrafo 3.1.1</t>
  </si>
  <si>
    <t>AFFILE</t>
  </si>
  <si>
    <t>Numero tabella</t>
  </si>
  <si>
    <t>Tabella 3.1 + Grafico 3.1</t>
  </si>
  <si>
    <t>AGOSTA</t>
  </si>
  <si>
    <t>Didascalia tabella</t>
  </si>
  <si>
    <t>Grafico a torta con incidenza comuni della Città metropolitana di Roma per percentuale di superficie agricola utilizza</t>
  </si>
  <si>
    <t>ALBANO LAZIALE</t>
  </si>
  <si>
    <t>Anno/anni di riferimento o serie storica</t>
  </si>
  <si>
    <t>ALLUMIERE</t>
  </si>
  <si>
    <t>Fonte</t>
  </si>
  <si>
    <t>Elaborazione CURSA su nostre elaborazioni</t>
  </si>
  <si>
    <t>ANGUILLARA SABAZIA</t>
  </si>
  <si>
    <t>ANTICOLI CORRADO</t>
  </si>
  <si>
    <t>Numero comuni</t>
  </si>
  <si>
    <t>%</t>
  </si>
  <si>
    <t>ANZIO</t>
  </si>
  <si>
    <t>&lt;10</t>
  </si>
  <si>
    <t>ARCINAZZO ROMANO</t>
  </si>
  <si>
    <t>10-20</t>
  </si>
  <si>
    <t>ARDEA</t>
  </si>
  <si>
    <t>20-30</t>
  </si>
  <si>
    <t>ARICCIA</t>
  </si>
  <si>
    <t>30-50</t>
  </si>
  <si>
    <t>ARSOLI</t>
  </si>
  <si>
    <t>50-70</t>
  </si>
  <si>
    <t>ARTENA</t>
  </si>
  <si>
    <t>&gt;70</t>
  </si>
  <si>
    <t>BELLEGRA</t>
  </si>
  <si>
    <t>Totali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</si>
  <si>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</si>
  <si>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</si>
  <si>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</si>
  <si>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</si>
  <si>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</si>
  <si>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</si>
  <si>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</si>
  <si>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</si>
  <si>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</si>
  <si>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</si>
  <si>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</si>
  <si>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 SAN PIETRO ROMANO</t>
  </si>
  <si>
    <t>CASTELNUOVO DI PORTO</t>
  </si>
  <si>
    <t>CAVE</t>
  </si>
  <si>
    <t>CERRETTO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</si>
  <si>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</si>
  <si>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</si>
  <si>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</si>
  <si>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</si>
  <si>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</si>
  <si>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</si>
  <si>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</si>
  <si>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</si>
  <si>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</si>
  <si>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</si>
  <si>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</si>
  <si>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</si>
  <si>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</si>
  <si>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</si>
  <si>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</si>
  <si>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</si>
  <si>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</si>
  <si>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GENEZZANO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</si>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</sst>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rgb="FF000000"/>
      <name val="Arial"/>
    </font>
    <font>
      <b/>
      <sz val="11"/>
      <color theme="1"/>
      <name val="Calibri"/>
    </font>
    <font>
      <sz val="11"/>
      <color theme="1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 wrapText="1"/>
    </xf>
    <xf numFmtId="0" fontId="2" fillId="0" borderId="0" xfId="0" applyFont="1"/>
    <xf numFmtId="0" fontId="2" fillId="3" borderId="0" xfId="0" applyFont="1" applyFill="1"/>
    <xf numFmtId="1" fontId="2" fillId="0" borderId="1" xfId="0" applyNumberFormat="1" applyFont="1" applyBorder="1" applyAlignment="1">
      <alignment horizontal="left" wrapText="1"/>
    </xf>
    <xf numFmtId="0" fontId="2" fillId="0" borderId="2" xfId="0" applyFont="1" applyBorder="1"/>
    <xf numFmtId="10" fontId="2" fillId="0" borderId="3" xfId="0" applyNumberFormat="1" applyFont="1" applyBorder="1"/>
    <xf numFmtId="0" fontId="2" fillId="0" borderId="4" xfId="0" applyFont="1" applyBorder="1"/>
    <xf numFmtId="10" fontId="2" fillId="0" borderId="5" xfId="0" applyNumberFormat="1" applyFont="1" applyBorder="1"/>
    <xf numFmtId="0" fontId="2" fillId="0" borderId="0" xfId="0" applyFont="1" applyAlignment="1">
      <alignment horizontal="left"/>
    </xf>
    <xf numFmtId="0" fontId="1" fillId="2" borderId="1" xfId="0" applyFont="1" applyFill="1" applyBorder="1" applyAlignment="1">
      <alignment horizontal="right"/>
    </xf>
    <xf numFmtId="10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/>
    <xf numFmtId="0" fontId="3" fillId="4" borderId="6" xfId="0" applyFont="1" applyFill="1" applyBorder="1"/>
    <xf numFmtId="10" fontId="2" fillId="0" borderId="3" xfId="0" applyNumberFormat="1" applyFont="1" applyBorder="1" applyAlignment="1">
      <alignment horizontal="right"/>
    </xf>
    <xf numFmtId="0" fontId="3" fillId="4" borderId="7" xfId="0" applyFont="1" applyFill="1" applyBorder="1"/>
    <xf numFmtId="10" fontId="2" fillId="0" borderId="5" xfId="0" applyNumberFormat="1" applyFont="1" applyBorder="1" applyAlignment="1">
      <alignment horizontal="right"/>
    </xf>
    <xf numFmtId="0" fontId="2" fillId="0" borderId="8" xfId="0" applyFont="1" applyBorder="1"/>
    <xf numFmtId="10" fontId="2" fillId="0" borderId="9" xfId="0" applyNumberFormat="1" applyFont="1" applyBorder="1" applyAlignment="1">
      <alignment horizontal="right"/>
    </xf>
    <xf numFmtId="0" fontId="2" fillId="0" borderId="10" xfId="0" applyFont="1" applyBorder="1"/>
    <xf numFmtId="10" fontId="2" fillId="0" borderId="9" xfId="0" applyNumberFormat="1" applyFont="1" applyBorder="1"/>
    <xf numFmtId="0" fontId="3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/>
    <xf numFmtId="0" fontId="0" fillId="0" borderId="0" xfId="0" applyAlignment="1"/>
    <xf numFmtId="0" fontId="2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1"/>
  <c:style val="2"/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4285F4"/>
              </a:solidFill>
            </c:spPr>
            <c:extLst>
              <c:ext xmlns:c16="http://schemas.microsoft.com/office/drawing/2014/chart" uri="{C3380CC4-5D6E-409C-BE32-E72D297353CC}">
                <c16:uniqueId val="{00000001-3590-4C63-A988-84C1704A3101}"/>
              </c:ext>
            </c:extLst>
          </c:dPt>
          <c:dPt>
            <c:idx val="1"/>
            <c:bubble3D val="0"/>
            <c:spPr>
              <a:solidFill>
                <a:srgbClr val="EA4335"/>
              </a:solidFill>
            </c:spPr>
            <c:extLst>
              <c:ext xmlns:c16="http://schemas.microsoft.com/office/drawing/2014/chart" uri="{C3380CC4-5D6E-409C-BE32-E72D297353CC}">
                <c16:uniqueId val="{00000003-3590-4C63-A988-84C1704A3101}"/>
              </c:ext>
            </c:extLst>
          </c:dPt>
          <c:dPt>
            <c:idx val="2"/>
            <c:bubble3D val="0"/>
            <c:spPr>
              <a:solidFill>
                <a:srgbClr val="FBBC04"/>
              </a:solidFill>
            </c:spPr>
            <c:extLst>
              <c:ext xmlns:c16="http://schemas.microsoft.com/office/drawing/2014/chart" uri="{C3380CC4-5D6E-409C-BE32-E72D297353CC}">
                <c16:uniqueId val="{00000005-3590-4C63-A988-84C1704A3101}"/>
              </c:ext>
            </c:extLst>
          </c:dPt>
          <c:dPt>
            <c:idx val="3"/>
            <c:bubble3D val="0"/>
            <c:spPr>
              <a:solidFill>
                <a:srgbClr val="34A853"/>
              </a:solidFill>
            </c:spPr>
            <c:extLst>
              <c:ext xmlns:c16="http://schemas.microsoft.com/office/drawing/2014/chart" uri="{C3380CC4-5D6E-409C-BE32-E72D297353CC}">
                <c16:uniqueId val="{00000007-3590-4C63-A988-84C1704A3101}"/>
              </c:ext>
            </c:extLst>
          </c:dPt>
          <c:dPt>
            <c:idx val="4"/>
            <c:bubble3D val="0"/>
            <c:spPr>
              <a:solidFill>
                <a:srgbClr val="FF6D01"/>
              </a:solidFill>
            </c:spPr>
            <c:extLst>
              <c:ext xmlns:c16="http://schemas.microsoft.com/office/drawing/2014/chart" uri="{C3380CC4-5D6E-409C-BE32-E72D297353CC}">
                <c16:uniqueId val="{00000009-3590-4C63-A988-84C1704A3101}"/>
              </c:ext>
            </c:extLst>
          </c:dPt>
          <c:dPt>
            <c:idx val="5"/>
            <c:bubble3D val="0"/>
            <c:spPr>
              <a:solidFill>
                <a:srgbClr val="46BDC6"/>
              </a:solidFill>
            </c:spPr>
            <c:extLst>
              <c:ext xmlns:c16="http://schemas.microsoft.com/office/drawing/2014/chart" uri="{C3380CC4-5D6E-409C-BE32-E72D297353CC}">
                <c16:uniqueId val="{0000000B-3590-4C63-A988-84C1704A31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Foglio1!$F$8:$F$13</c:f>
              <c:strCache>
                <c:ptCount val="6"/>
                <c:pt idx="0">
                  <c:v>&lt;10</c:v>
                </c:pt>
                <c:pt idx="1">
                  <c:v>10-20</c:v>
                </c:pt>
                <c:pt idx="2">
                  <c:v>20-30</c:v>
                </c:pt>
                <c:pt idx="3">
                  <c:v>30-50</c:v>
                </c:pt>
                <c:pt idx="4">
                  <c:v>50-70</c:v>
                </c:pt>
                <c:pt idx="5">
                  <c:v>&gt;70</c:v>
                </c:pt>
              </c:strCache>
            </c:strRef>
          </c:cat>
          <c:val>
            <c:numRef>
              <c:f>Foglio1!$H$8:$H$13</c:f>
              <c:numCache>
                <c:formatCode>0.00%</c:formatCode>
                <c:ptCount val="6"/>
                <c:pt idx="0">
                  <c:v>8.2644628099173556E-3</c:v>
                </c:pt>
                <c:pt idx="1">
                  <c:v>7.43801652892562E-2</c:v>
                </c:pt>
                <c:pt idx="2">
                  <c:v>9.9173553719008267E-2</c:v>
                </c:pt>
                <c:pt idx="3">
                  <c:v>0.24793388429752067</c:v>
                </c:pt>
                <c:pt idx="4">
                  <c:v>0.18181818181818182</c:v>
                </c:pt>
                <c:pt idx="5">
                  <c:v>0.38842975206611569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590-4C63-A988-84C1704A31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t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14</xdr:row>
      <xdr:rowOff>209550</xdr:rowOff>
    </xdr:from>
    <xdr:ext cx="3981450" cy="2466975"/>
    <xdr:graphicFrame macro="">
      <xdr:nvGraphicFramePr>
        <xdr:cNvPr id="2" name="Chart 1" title="Gra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1000"/>
  <sheetViews>
    <sheetView tabSelected="1" workbookViewId="0"/>
  </sheetViews>
  <sheetFormatPr defaultColWidth="14.42578125" defaultRowHeight="15.75" customHeight="1"/>
  <cols>
    <col min="2" max="2" width="24" customWidth="1"/>
    <col min="3" max="3" width="26.5703125" customWidth="1"/>
    <col min="5" max="5" width="34.5703125" customWidth="1"/>
    <col min="6" max="6" width="30.5703125" customWidth="1"/>
    <col min="7" max="7" width="15.140625" customWidth="1"/>
  </cols>
  <sheetData>
    <row r="1" spans="1:26">
      <c r="A1" s="1" t="s">
        <v>0</v>
      </c>
      <c r="B1" s="2" t="s">
        <v>1</v>
      </c>
      <c r="C1" s="3" t="s">
        <v>2</v>
      </c>
      <c r="D1" s="4"/>
      <c r="E1" s="5" t="s">
        <v>3</v>
      </c>
      <c r="F1" s="25" t="s">
        <v>4</v>
      </c>
      <c r="G1" s="26"/>
      <c r="H1" s="26"/>
      <c r="I1" s="26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>
      <c r="A2" s="6">
        <v>58001</v>
      </c>
      <c r="B2" s="7" t="s">
        <v>5</v>
      </c>
      <c r="C2" s="8">
        <v>0.47753630877379127</v>
      </c>
      <c r="D2" s="4"/>
      <c r="E2" s="5" t="s">
        <v>6</v>
      </c>
      <c r="F2" s="25" t="s">
        <v>7</v>
      </c>
      <c r="G2" s="26"/>
      <c r="H2" s="26"/>
      <c r="I2" s="26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>
      <c r="A3" s="6">
        <v>58002</v>
      </c>
      <c r="B3" s="9" t="s">
        <v>8</v>
      </c>
      <c r="C3" s="10">
        <v>0.46397046413502108</v>
      </c>
      <c r="D3" s="4"/>
      <c r="E3" s="5" t="s">
        <v>9</v>
      </c>
      <c r="F3" s="23" t="s">
        <v>10</v>
      </c>
      <c r="G3" s="26"/>
      <c r="H3" s="26"/>
      <c r="I3" s="2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>
      <c r="A4" s="6">
        <v>58003</v>
      </c>
      <c r="B4" s="9" t="s">
        <v>11</v>
      </c>
      <c r="C4" s="10">
        <v>0.65574546830971103</v>
      </c>
      <c r="D4" s="4"/>
      <c r="E4" s="5" t="s">
        <v>12</v>
      </c>
      <c r="F4" s="24">
        <v>2020</v>
      </c>
      <c r="G4" s="26"/>
      <c r="H4" s="26"/>
      <c r="I4" s="26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>
      <c r="A5" s="6">
        <v>58004</v>
      </c>
      <c r="B5" s="9" t="s">
        <v>13</v>
      </c>
      <c r="C5" s="10">
        <v>0.41746108369040524</v>
      </c>
      <c r="D5" s="4"/>
      <c r="E5" s="5" t="s">
        <v>14</v>
      </c>
      <c r="F5" s="27" t="s">
        <v>15</v>
      </c>
      <c r="G5" s="26"/>
      <c r="H5" s="26"/>
      <c r="I5" s="26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>
      <c r="A6" s="6">
        <v>58005</v>
      </c>
      <c r="B6" s="9" t="s">
        <v>16</v>
      </c>
      <c r="C6" s="10">
        <v>0.63746961193712248</v>
      </c>
      <c r="D6" s="4"/>
      <c r="E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>
      <c r="A7" s="6">
        <v>58006</v>
      </c>
      <c r="B7" s="9" t="s">
        <v>17</v>
      </c>
      <c r="C7" s="10">
        <v>0.18117468948896986</v>
      </c>
      <c r="D7" s="4"/>
      <c r="E7" s="4"/>
      <c r="F7" s="4"/>
      <c r="G7" s="12" t="s">
        <v>18</v>
      </c>
      <c r="H7" s="13" t="s">
        <v>19</v>
      </c>
      <c r="I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>
      <c r="A8" s="6">
        <v>58007</v>
      </c>
      <c r="B8" s="9" t="s">
        <v>20</v>
      </c>
      <c r="C8" s="10">
        <v>0.54756237959820209</v>
      </c>
      <c r="D8" s="4"/>
      <c r="E8" s="4"/>
      <c r="F8" s="14" t="s">
        <v>21</v>
      </c>
      <c r="G8" s="15">
        <f>COUNTIFS($C$2:$C$122,"&lt;=9,99%")</f>
        <v>1</v>
      </c>
      <c r="H8" s="16">
        <f t="shared" ref="H8:H14" si="0">G8/$G$14</f>
        <v>8.2644628099173556E-3</v>
      </c>
      <c r="I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>
      <c r="A9" s="6">
        <v>58008</v>
      </c>
      <c r="B9" s="9" t="s">
        <v>22</v>
      </c>
      <c r="C9" s="10">
        <v>0.24394689325544344</v>
      </c>
      <c r="D9" s="4"/>
      <c r="E9" s="4"/>
      <c r="F9" s="14" t="s">
        <v>23</v>
      </c>
      <c r="G9" s="17">
        <f>COUNTIFS($C$2:$C$122,"&gt;=10%",$C$2:$C$122,"&lt;=19,99%")</f>
        <v>9</v>
      </c>
      <c r="H9" s="18">
        <f t="shared" si="0"/>
        <v>7.43801652892562E-2</v>
      </c>
      <c r="I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>
      <c r="A10" s="6">
        <v>58117</v>
      </c>
      <c r="B10" s="9" t="s">
        <v>24</v>
      </c>
      <c r="C10" s="10">
        <v>0.79338172169975141</v>
      </c>
      <c r="D10" s="4"/>
      <c r="E10" s="4"/>
      <c r="F10" s="14" t="s">
        <v>25</v>
      </c>
      <c r="G10" s="17">
        <f>COUNTIFS($C$2:$C$122,"&gt;=20%",$C$2:$C$122,"&lt;=29,99%")</f>
        <v>12</v>
      </c>
      <c r="H10" s="18">
        <f t="shared" si="0"/>
        <v>9.9173553719008267E-2</v>
      </c>
      <c r="I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>
      <c r="A11" s="6">
        <v>58009</v>
      </c>
      <c r="B11" s="9" t="s">
        <v>26</v>
      </c>
      <c r="C11" s="10">
        <v>0.60365110141649159</v>
      </c>
      <c r="D11" s="4"/>
      <c r="E11" s="4"/>
      <c r="F11" s="14" t="s">
        <v>27</v>
      </c>
      <c r="G11" s="17">
        <f>COUNTIFS($C$2:$C$122,"&gt;=30%",$C$2:$C$122,"&lt;=49,99%")</f>
        <v>30</v>
      </c>
      <c r="H11" s="18">
        <f t="shared" si="0"/>
        <v>0.24793388429752067</v>
      </c>
      <c r="I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>
      <c r="A12" s="6">
        <v>58010</v>
      </c>
      <c r="B12" s="9" t="s">
        <v>28</v>
      </c>
      <c r="C12" s="10">
        <v>0.35813044192541482</v>
      </c>
      <c r="D12" s="4"/>
      <c r="E12" s="4"/>
      <c r="F12" s="14" t="s">
        <v>29</v>
      </c>
      <c r="G12" s="17">
        <f>COUNTIFS($C$2:$C$122,"&gt;=50%",$C$2:$C$122,"&lt;=69,99%")</f>
        <v>22</v>
      </c>
      <c r="H12" s="18">
        <f t="shared" si="0"/>
        <v>0.18181818181818182</v>
      </c>
      <c r="I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>
      <c r="A13" s="6">
        <v>58011</v>
      </c>
      <c r="B13" s="9" t="s">
        <v>30</v>
      </c>
      <c r="C13" s="10">
        <v>0.82511435727736426</v>
      </c>
      <c r="D13" s="4"/>
      <c r="E13" s="4"/>
      <c r="F13" s="14" t="s">
        <v>31</v>
      </c>
      <c r="G13" s="17">
        <f>COUNTIFS($C$2:$C$122,"&gt;=70%")</f>
        <v>47</v>
      </c>
      <c r="H13" s="18">
        <f t="shared" si="0"/>
        <v>0.38842975206611569</v>
      </c>
      <c r="I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>
      <c r="A14" s="6">
        <v>58012</v>
      </c>
      <c r="B14" s="9" t="s">
        <v>32</v>
      </c>
      <c r="C14" s="10">
        <v>0.48610352187833517</v>
      </c>
      <c r="D14" s="4"/>
      <c r="E14" s="4"/>
      <c r="F14" s="14" t="s">
        <v>33</v>
      </c>
      <c r="G14" s="19">
        <f>SUM(G8:G13)</f>
        <v>121</v>
      </c>
      <c r="H14" s="20">
        <f t="shared" si="0"/>
        <v>1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spans="1:26">
      <c r="A15" s="6">
        <v>58013</v>
      </c>
      <c r="B15" s="9" t="s">
        <v>34</v>
      </c>
      <c r="C15" s="10">
        <v>0.53013516253767146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spans="1:26">
      <c r="A16" s="6">
        <v>58014</v>
      </c>
      <c r="B16" s="9" t="s">
        <v>35</v>
      </c>
      <c r="C16" s="10">
        <v>0.26096663201148573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spans="1:26">
      <c r="A17" s="6">
        <v>58015</v>
      </c>
      <c r="B17" s="9" t="s">
        <v>36</v>
      </c>
      <c r="C17" s="10">
        <v>0.82258453797279441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spans="1:26">
      <c r="A18" s="6">
        <v>58016</v>
      </c>
      <c r="B18" s="9" t="s">
        <v>37</v>
      </c>
      <c r="C18" s="10">
        <v>0.49229058300823592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>
      <c r="A19" s="6">
        <v>58017</v>
      </c>
      <c r="B19" s="9" t="s">
        <v>38</v>
      </c>
      <c r="C19" s="10">
        <v>0.45692715411796686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spans="1:26">
      <c r="A20" s="6">
        <v>58018</v>
      </c>
      <c r="B20" s="9" t="s">
        <v>39</v>
      </c>
      <c r="C20" s="10">
        <v>0.89515454823058405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spans="1:26">
      <c r="A21" s="6">
        <v>58019</v>
      </c>
      <c r="B21" s="9" t="s">
        <v>40</v>
      </c>
      <c r="C21" s="10">
        <v>0.20142498646853318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spans="1:26">
      <c r="A22" s="6">
        <v>58020</v>
      </c>
      <c r="B22" s="9" t="s">
        <v>41</v>
      </c>
      <c r="C22" s="10">
        <v>0.25089342129715669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spans="1:26">
      <c r="A23" s="6">
        <v>58021</v>
      </c>
      <c r="B23" s="9" t="s">
        <v>42</v>
      </c>
      <c r="C23" s="10">
        <v>0.7088454376163873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spans="1:26">
      <c r="A24" s="6">
        <v>58022</v>
      </c>
      <c r="B24" s="9" t="s">
        <v>43</v>
      </c>
      <c r="C24" s="10">
        <v>0.37969093988145636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spans="1:26">
      <c r="A25" s="6">
        <v>58023</v>
      </c>
      <c r="B25" s="9" t="s">
        <v>44</v>
      </c>
      <c r="C25" s="10">
        <v>0.71345610740122434</v>
      </c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spans="1:26">
      <c r="A26" s="6">
        <v>58024</v>
      </c>
      <c r="B26" s="9" t="s">
        <v>45</v>
      </c>
      <c r="C26" s="10">
        <v>0.19943985849056603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spans="1:26">
      <c r="A27" s="6">
        <v>58025</v>
      </c>
      <c r="B27" s="9" t="s">
        <v>46</v>
      </c>
      <c r="C27" s="10">
        <v>0.8285697910525972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spans="1:26">
      <c r="A28" s="6">
        <v>58026</v>
      </c>
      <c r="B28" s="9" t="s">
        <v>47</v>
      </c>
      <c r="C28" s="10">
        <v>0.76050210142897168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spans="1:26">
      <c r="A29" s="6">
        <v>58027</v>
      </c>
      <c r="B29" s="9" t="s">
        <v>48</v>
      </c>
      <c r="C29" s="10">
        <v>0.33012862003153265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spans="1:26">
      <c r="A30" s="6">
        <v>58028</v>
      </c>
      <c r="B30" s="9" t="s">
        <v>49</v>
      </c>
      <c r="C30" s="10">
        <v>0.30962650754562093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spans="1:26">
      <c r="A31" s="6">
        <v>58029</v>
      </c>
      <c r="B31" s="9" t="s">
        <v>50</v>
      </c>
      <c r="C31" s="10">
        <v>0.72254875533348706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spans="1:26">
      <c r="A32" s="6">
        <v>58118</v>
      </c>
      <c r="B32" s="9" t="s">
        <v>51</v>
      </c>
      <c r="C32" s="10">
        <v>0.52338391619165014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spans="1:26">
      <c r="A33" s="6">
        <v>58030</v>
      </c>
      <c r="B33" s="9" t="s">
        <v>52</v>
      </c>
      <c r="C33" s="10">
        <v>0.26238318005422356</v>
      </c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spans="1:26">
      <c r="A34" s="6">
        <v>58031</v>
      </c>
      <c r="B34" s="9" t="s">
        <v>53</v>
      </c>
      <c r="C34" s="10">
        <v>0.37716826133178705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spans="1:26">
      <c r="A35" s="6">
        <v>58032</v>
      </c>
      <c r="B35" s="9" t="s">
        <v>54</v>
      </c>
      <c r="C35" s="10">
        <v>0.65460239134560627</v>
      </c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spans="1:26">
      <c r="A36" s="6">
        <v>58033</v>
      </c>
      <c r="B36" s="9" t="s">
        <v>55</v>
      </c>
      <c r="C36" s="10">
        <v>0.51206552156711371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spans="1:26">
      <c r="A37" s="6">
        <v>58034</v>
      </c>
      <c r="B37" s="9" t="s">
        <v>56</v>
      </c>
      <c r="C37" s="10">
        <v>0.67318767403007229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spans="1:26">
      <c r="A38" s="6">
        <v>58035</v>
      </c>
      <c r="B38" s="9" t="s">
        <v>57</v>
      </c>
      <c r="C38" s="10">
        <v>0.86001975169300227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spans="1:26">
      <c r="A39" s="6">
        <v>58036</v>
      </c>
      <c r="B39" s="9" t="s">
        <v>58</v>
      </c>
      <c r="C39" s="10">
        <v>0.79274011230765484</v>
      </c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spans="1:26">
      <c r="A40" s="6">
        <v>58037</v>
      </c>
      <c r="B40" s="9" t="s">
        <v>59</v>
      </c>
      <c r="C40" s="10">
        <v>0.70307678697806086</v>
      </c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>
      <c r="A41" s="6">
        <v>58120</v>
      </c>
      <c r="B41" s="9" t="s">
        <v>60</v>
      </c>
      <c r="C41" s="10">
        <v>0.77317420670558301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spans="1:26">
      <c r="A42" s="6">
        <v>58122</v>
      </c>
      <c r="B42" s="9" t="s">
        <v>61</v>
      </c>
      <c r="C42" s="10">
        <v>0.7484795380366559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spans="1:26">
      <c r="A43" s="6">
        <v>58038</v>
      </c>
      <c r="B43" s="9" t="s">
        <v>62</v>
      </c>
      <c r="C43" s="10">
        <v>0.78987692406568333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spans="1:26">
      <c r="A44" s="6">
        <v>58039</v>
      </c>
      <c r="B44" s="9" t="s">
        <v>63</v>
      </c>
      <c r="C44" s="10">
        <v>0.82466161728670084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spans="1:26">
      <c r="A45" s="6">
        <v>58040</v>
      </c>
      <c r="B45" s="9" t="s">
        <v>64</v>
      </c>
      <c r="C45" s="10">
        <v>0.84363122612830299</v>
      </c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spans="1:26">
      <c r="A46" s="6">
        <v>58041</v>
      </c>
      <c r="B46" s="9" t="s">
        <v>65</v>
      </c>
      <c r="C46" s="10">
        <v>0.84874150566289142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spans="1:26">
      <c r="A47" s="6">
        <v>58042</v>
      </c>
      <c r="B47" s="9" t="s">
        <v>66</v>
      </c>
      <c r="C47" s="10">
        <v>0.86872003999875003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spans="1:26">
      <c r="A48" s="6">
        <v>58043</v>
      </c>
      <c r="B48" s="9" t="s">
        <v>67</v>
      </c>
      <c r="C48" s="10">
        <v>0.83183898399910483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spans="1:26">
      <c r="A49" s="6">
        <v>58044</v>
      </c>
      <c r="B49" s="9" t="s">
        <v>68</v>
      </c>
      <c r="C49" s="10">
        <v>0.45624010292953293</v>
      </c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spans="1:26">
      <c r="A50" s="6">
        <v>58045</v>
      </c>
      <c r="B50" s="9" t="s">
        <v>69</v>
      </c>
      <c r="C50" s="10">
        <v>0.11690994680240352</v>
      </c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1:26">
      <c r="A51" s="6">
        <v>58046</v>
      </c>
      <c r="B51" s="9" t="s">
        <v>70</v>
      </c>
      <c r="C51" s="10">
        <v>0.62539654890860596</v>
      </c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1:26">
      <c r="A52" s="6">
        <v>58047</v>
      </c>
      <c r="B52" s="9" t="s">
        <v>71</v>
      </c>
      <c r="C52" s="10">
        <v>0.71098148918207138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1:26">
      <c r="A53" s="6">
        <v>58048</v>
      </c>
      <c r="B53" s="9" t="s">
        <v>72</v>
      </c>
      <c r="C53" s="10">
        <v>0.13348259816420197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1:26">
      <c r="A54" s="6">
        <v>58049</v>
      </c>
      <c r="B54" s="9" t="s">
        <v>73</v>
      </c>
      <c r="C54" s="10">
        <v>0.73428486191612696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1:26">
      <c r="A55" s="6">
        <v>58116</v>
      </c>
      <c r="B55" s="9" t="s">
        <v>74</v>
      </c>
      <c r="C55" s="10">
        <v>0.73855970091728962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1:26">
      <c r="A56" s="6">
        <v>58050</v>
      </c>
      <c r="B56" s="9" t="s">
        <v>75</v>
      </c>
      <c r="C56" s="10">
        <v>0.95374010342776072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1:26">
      <c r="A57" s="6">
        <v>58115</v>
      </c>
      <c r="B57" s="9" t="s">
        <v>76</v>
      </c>
      <c r="C57" s="10">
        <v>0.3873122300877076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>
      <c r="A58" s="6">
        <v>58051</v>
      </c>
      <c r="B58" s="9" t="s">
        <v>77</v>
      </c>
      <c r="C58" s="10">
        <v>0.18257060101375816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1:26">
      <c r="A59" s="6">
        <v>58052</v>
      </c>
      <c r="B59" s="9" t="s">
        <v>78</v>
      </c>
      <c r="C59" s="10">
        <v>0.81729108737011547</v>
      </c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1:26">
      <c r="A60" s="6">
        <v>58053</v>
      </c>
      <c r="B60" s="9" t="s">
        <v>79</v>
      </c>
      <c r="C60" s="10">
        <v>0.51166751880797612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>
      <c r="A61" s="6">
        <v>58054</v>
      </c>
      <c r="B61" s="9" t="s">
        <v>80</v>
      </c>
      <c r="C61" s="10">
        <v>0.52047345169625736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1:26">
      <c r="A62" s="6">
        <v>58055</v>
      </c>
      <c r="B62" s="9" t="s">
        <v>81</v>
      </c>
      <c r="C62" s="10">
        <v>0.27311730819586277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1:26">
      <c r="A63" s="6">
        <v>58056</v>
      </c>
      <c r="B63" s="9" t="s">
        <v>82</v>
      </c>
      <c r="C63" s="10">
        <v>0.76057726175722407</v>
      </c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>
      <c r="A64" s="6">
        <v>58057</v>
      </c>
      <c r="B64" s="9" t="s">
        <v>83</v>
      </c>
      <c r="C64" s="10">
        <v>0.79165018004221666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>
      <c r="A65" s="6">
        <v>58058</v>
      </c>
      <c r="B65" s="9" t="s">
        <v>84</v>
      </c>
      <c r="C65" s="10">
        <v>0.64367524016114042</v>
      </c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>
      <c r="A66" s="6">
        <v>58059</v>
      </c>
      <c r="B66" s="9" t="s">
        <v>85</v>
      </c>
      <c r="C66" s="10">
        <v>0.76941657039115363</v>
      </c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>
      <c r="A67" s="6">
        <v>58060</v>
      </c>
      <c r="B67" s="9" t="s">
        <v>86</v>
      </c>
      <c r="C67" s="10">
        <v>0.76124189932749142</v>
      </c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>
      <c r="A68" s="6">
        <v>58061</v>
      </c>
      <c r="B68" s="9" t="s">
        <v>87</v>
      </c>
      <c r="C68" s="10">
        <v>0.51705772607550482</v>
      </c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>
      <c r="A69" s="6">
        <v>58062</v>
      </c>
      <c r="B69" s="9" t="s">
        <v>88</v>
      </c>
      <c r="C69" s="10">
        <v>0.24287813001843805</v>
      </c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>
      <c r="A70" s="6">
        <v>58063</v>
      </c>
      <c r="B70" s="9" t="s">
        <v>89</v>
      </c>
      <c r="C70" s="10">
        <v>0.26108512762013414</v>
      </c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>
      <c r="A71" s="6">
        <v>58064</v>
      </c>
      <c r="B71" s="9" t="s">
        <v>90</v>
      </c>
      <c r="C71" s="10">
        <v>0.89832440535237967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>
      <c r="A72" s="6">
        <v>58065</v>
      </c>
      <c r="B72" s="9" t="s">
        <v>91</v>
      </c>
      <c r="C72" s="10">
        <v>0.7391287545249976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>
      <c r="A73" s="6">
        <v>58066</v>
      </c>
      <c r="B73" s="9" t="s">
        <v>92</v>
      </c>
      <c r="C73" s="10">
        <v>0.61571098265895952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>
      <c r="A74" s="6">
        <v>58067</v>
      </c>
      <c r="B74" s="9" t="s">
        <v>93</v>
      </c>
      <c r="C74" s="10">
        <v>0.8214689641067594</v>
      </c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>
      <c r="A75" s="6">
        <v>58068</v>
      </c>
      <c r="B75" s="9" t="s">
        <v>94</v>
      </c>
      <c r="C75" s="10">
        <v>0.64170199501246883</v>
      </c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>
      <c r="A76" s="6">
        <v>58069</v>
      </c>
      <c r="B76" s="9" t="s">
        <v>95</v>
      </c>
      <c r="C76" s="10">
        <v>0.59955176869649485</v>
      </c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>
      <c r="A77" s="6">
        <v>58070</v>
      </c>
      <c r="B77" s="9" t="s">
        <v>96</v>
      </c>
      <c r="C77" s="10">
        <v>0.26232704402515727</v>
      </c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>
      <c r="A78" s="6">
        <v>58071</v>
      </c>
      <c r="B78" s="9" t="s">
        <v>97</v>
      </c>
      <c r="C78" s="10">
        <v>0.87145811364967796</v>
      </c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>
      <c r="A79" s="6">
        <v>58072</v>
      </c>
      <c r="B79" s="9" t="s">
        <v>98</v>
      </c>
      <c r="C79" s="10">
        <v>0.66124318429661932</v>
      </c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>
      <c r="A80" s="6">
        <v>58073</v>
      </c>
      <c r="B80" s="9" t="s">
        <v>99</v>
      </c>
      <c r="C80" s="10">
        <v>0.94390691438421759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>
      <c r="A81" s="6">
        <v>58074</v>
      </c>
      <c r="B81" s="9" t="s">
        <v>100</v>
      </c>
      <c r="C81" s="10">
        <v>0.80081326969787359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>
      <c r="A82" s="6">
        <v>58075</v>
      </c>
      <c r="B82" s="9" t="s">
        <v>101</v>
      </c>
      <c r="C82" s="10">
        <v>0.74272945870602058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>
      <c r="A83" s="6">
        <v>58076</v>
      </c>
      <c r="B83" s="9" t="s">
        <v>102</v>
      </c>
      <c r="C83" s="10">
        <v>5.6108666215301348E-2</v>
      </c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>
      <c r="A84" s="6">
        <v>58077</v>
      </c>
      <c r="B84" s="9" t="s">
        <v>103</v>
      </c>
      <c r="C84" s="10">
        <v>0.37786118650639788</v>
      </c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>
      <c r="A85" s="6">
        <v>58078</v>
      </c>
      <c r="B85" s="9" t="s">
        <v>104</v>
      </c>
      <c r="C85" s="10">
        <v>0.46861973647839317</v>
      </c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>
      <c r="A86" s="6">
        <v>58079</v>
      </c>
      <c r="B86" s="9" t="s">
        <v>105</v>
      </c>
      <c r="C86" s="10">
        <v>0.70306476417330555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>
      <c r="A87" s="6">
        <v>58080</v>
      </c>
      <c r="B87" s="9" t="s">
        <v>106</v>
      </c>
      <c r="C87" s="10">
        <v>0.74445584162478196</v>
      </c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>
      <c r="A88" s="6">
        <v>58081</v>
      </c>
      <c r="B88" s="9" t="s">
        <v>107</v>
      </c>
      <c r="C88" s="10">
        <v>0.69282039178664145</v>
      </c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>
      <c r="A89" s="6">
        <v>58082</v>
      </c>
      <c r="B89" s="9" t="s">
        <v>108</v>
      </c>
      <c r="C89" s="10">
        <v>0.76252907278579585</v>
      </c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>
      <c r="A90" s="6">
        <v>58083</v>
      </c>
      <c r="B90" s="9" t="s">
        <v>109</v>
      </c>
      <c r="C90" s="10">
        <v>0.35238611538150327</v>
      </c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>
      <c r="A91" s="6">
        <v>58084</v>
      </c>
      <c r="B91" s="9" t="s">
        <v>110</v>
      </c>
      <c r="C91" s="10">
        <v>0.12372919962037335</v>
      </c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>
      <c r="A92" s="6">
        <v>58085</v>
      </c>
      <c r="B92" s="9" t="s">
        <v>111</v>
      </c>
      <c r="C92" s="10">
        <v>0.27696402747650034</v>
      </c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>
      <c r="A93" s="6">
        <v>58086</v>
      </c>
      <c r="B93" s="9" t="s">
        <v>112</v>
      </c>
      <c r="C93" s="10">
        <v>0.28375620949643188</v>
      </c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>
      <c r="A94" s="6">
        <v>58087</v>
      </c>
      <c r="B94" s="9" t="s">
        <v>113</v>
      </c>
      <c r="C94" s="10">
        <v>0.38263182140326002</v>
      </c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>
      <c r="A95" s="6">
        <v>58088</v>
      </c>
      <c r="B95" s="9" t="s">
        <v>114</v>
      </c>
      <c r="C95" s="10">
        <v>0.36277010050251263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spans="1:26">
      <c r="A96" s="6">
        <v>58089</v>
      </c>
      <c r="B96" s="9" t="s">
        <v>115</v>
      </c>
      <c r="C96" s="10">
        <v>0.17277049571020026</v>
      </c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spans="1:26">
      <c r="A97" s="6">
        <v>58090</v>
      </c>
      <c r="B97" s="9" t="s">
        <v>116</v>
      </c>
      <c r="C97" s="10">
        <v>0.44568454686289699</v>
      </c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spans="1:26">
      <c r="A98" s="6">
        <v>58091</v>
      </c>
      <c r="B98" s="9" t="s">
        <v>117</v>
      </c>
      <c r="C98" s="10">
        <v>0.59630606763729777</v>
      </c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spans="1:26">
      <c r="A99" s="6">
        <v>58092</v>
      </c>
      <c r="B99" s="9" t="s">
        <v>118</v>
      </c>
      <c r="C99" s="10">
        <v>0.49434347006129181</v>
      </c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spans="1:26">
      <c r="A100" s="6">
        <v>58093</v>
      </c>
      <c r="B100" s="9" t="s">
        <v>119</v>
      </c>
      <c r="C100" s="10">
        <v>0.77488311779343222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spans="1:26">
      <c r="A101" s="6">
        <v>58094</v>
      </c>
      <c r="B101" s="9" t="s">
        <v>120</v>
      </c>
      <c r="C101" s="10">
        <v>0.36621305344432376</v>
      </c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spans="1:26">
      <c r="A102" s="6">
        <v>58119</v>
      </c>
      <c r="B102" s="9" t="s">
        <v>121</v>
      </c>
      <c r="C102" s="10">
        <v>0.89489853844524458</v>
      </c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spans="1:26">
      <c r="A103" s="6">
        <v>58095</v>
      </c>
      <c r="B103" s="9" t="s">
        <v>122</v>
      </c>
      <c r="C103" s="10">
        <v>0.47708319204250038</v>
      </c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spans="1:26">
      <c r="A104" s="6">
        <v>58096</v>
      </c>
      <c r="B104" s="9" t="s">
        <v>123</v>
      </c>
      <c r="C104" s="10">
        <v>0.34152056149606663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spans="1:26">
      <c r="A105" s="6">
        <v>58097</v>
      </c>
      <c r="B105" s="9" t="s">
        <v>124</v>
      </c>
      <c r="C105" s="10">
        <v>0.39859143784125983</v>
      </c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spans="1:26">
      <c r="A106" s="6">
        <v>58098</v>
      </c>
      <c r="B106" s="9" t="s">
        <v>125</v>
      </c>
      <c r="C106" s="10">
        <v>0.74705938873556166</v>
      </c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spans="1:26">
      <c r="A107" s="6">
        <v>58099</v>
      </c>
      <c r="B107" s="9" t="s">
        <v>126</v>
      </c>
      <c r="C107" s="10">
        <v>0.82416627590734315</v>
      </c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spans="1:26">
      <c r="A108" s="6">
        <v>58100</v>
      </c>
      <c r="B108" s="9" t="s">
        <v>127</v>
      </c>
      <c r="C108" s="10">
        <v>0.75139071337347207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spans="1:26">
      <c r="A109" s="6">
        <v>58101</v>
      </c>
      <c r="B109" s="9" t="s">
        <v>128</v>
      </c>
      <c r="C109" s="10">
        <v>0.13222122463637989</v>
      </c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spans="1:26">
      <c r="A110" s="6">
        <v>58102</v>
      </c>
      <c r="B110" s="9" t="s">
        <v>129</v>
      </c>
      <c r="C110" s="10">
        <v>0.44305237679679915</v>
      </c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spans="1:26">
      <c r="A111" s="6">
        <v>58103</v>
      </c>
      <c r="B111" s="9" t="s">
        <v>130</v>
      </c>
      <c r="C111" s="10">
        <v>0.34270431777834132</v>
      </c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spans="1:26">
      <c r="A112" s="6">
        <v>58104</v>
      </c>
      <c r="B112" s="9" t="s">
        <v>131</v>
      </c>
      <c r="C112" s="10">
        <v>0.60642883198365793</v>
      </c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spans="1:26">
      <c r="A113" s="6">
        <v>58105</v>
      </c>
      <c r="B113" s="9" t="s">
        <v>132</v>
      </c>
      <c r="C113" s="10">
        <v>0.39594531635339358</v>
      </c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spans="1:26">
      <c r="A114" s="6">
        <v>58106</v>
      </c>
      <c r="B114" s="9" t="s">
        <v>133</v>
      </c>
      <c r="C114" s="10">
        <v>0.6550882407579417</v>
      </c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spans="1:26">
      <c r="A115" s="6">
        <v>58107</v>
      </c>
      <c r="B115" s="9" t="s">
        <v>134</v>
      </c>
      <c r="C115" s="10">
        <v>0.36761817995175278</v>
      </c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spans="1:26">
      <c r="A116" s="6">
        <v>58108</v>
      </c>
      <c r="B116" s="9" t="s">
        <v>135</v>
      </c>
      <c r="C116" s="10">
        <v>0.11436097487075576</v>
      </c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spans="1:26">
      <c r="A117" s="6">
        <v>58109</v>
      </c>
      <c r="B117" s="9" t="s">
        <v>136</v>
      </c>
      <c r="C117" s="10">
        <v>0.3399077015283189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spans="1:26">
      <c r="A118" s="6">
        <v>58110</v>
      </c>
      <c r="B118" s="9" t="s">
        <v>137</v>
      </c>
      <c r="C118" s="10">
        <v>0.90390626147856112</v>
      </c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spans="1:26">
      <c r="A119" s="6">
        <v>58111</v>
      </c>
      <c r="B119" s="9" t="s">
        <v>138</v>
      </c>
      <c r="C119" s="10">
        <v>0.81292070697233265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>
      <c r="A120" s="6">
        <v>58112</v>
      </c>
      <c r="B120" s="9" t="s">
        <v>139</v>
      </c>
      <c r="C120" s="10">
        <v>0.37414058362830627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>
      <c r="A121" s="6">
        <v>58113</v>
      </c>
      <c r="B121" s="9" t="s">
        <v>140</v>
      </c>
      <c r="C121" s="10">
        <v>0.26079763427109981</v>
      </c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>
      <c r="A122" s="6">
        <v>58114</v>
      </c>
      <c r="B122" s="21" t="s">
        <v>141</v>
      </c>
      <c r="C122" s="22">
        <v>0.84290710968202931</v>
      </c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>
      <c r="A123" s="1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>
      <c r="A124" s="1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>
      <c r="A125" s="1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>
      <c r="A126" s="1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>
      <c r="A127" s="1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>
      <c r="A128" s="1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>
      <c r="A129" s="1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>
      <c r="A130" s="1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>
      <c r="A131" s="1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>
      <c r="A132" s="1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>
      <c r="A133" s="1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>
      <c r="A134" s="1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>
      <c r="A135" s="1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>
      <c r="A136" s="1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>
      <c r="A137" s="1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>
      <c r="A138" s="1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>
      <c r="A139" s="1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>
      <c r="A140" s="1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>
      <c r="A141" s="1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>
      <c r="A142" s="1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>
      <c r="A143" s="1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>
      <c r="A144" s="1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>
      <c r="A145" s="1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>
      <c r="A146" s="1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>
      <c r="A147" s="1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>
      <c r="A148" s="1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>
      <c r="A149" s="1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>
      <c r="A150" s="1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>
      <c r="A151" s="1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>
      <c r="A152" s="1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>
      <c r="A153" s="1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>
      <c r="A154" s="1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>
      <c r="A155" s="1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>
      <c r="A156" s="1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>
      <c r="A157" s="1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>
      <c r="A158" s="1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>
      <c r="A159" s="1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>
      <c r="A160" s="1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>
      <c r="A161" s="1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>
      <c r="A162" s="1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>
      <c r="A163" s="1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>
      <c r="A164" s="1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>
      <c r="A165" s="1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>
      <c r="A166" s="1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>
      <c r="A167" s="1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>
      <c r="A168" s="1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>
      <c r="A169" s="1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>
      <c r="A170" s="1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>
      <c r="A171" s="1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>
      <c r="A172" s="1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>
      <c r="A173" s="1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>
      <c r="A174" s="1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>
      <c r="A175" s="1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>
      <c r="A176" s="1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>
      <c r="A177" s="11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>
      <c r="A178" s="11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>
      <c r="A179" s="11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>
      <c r="A180" s="11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>
      <c r="A181" s="11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>
      <c r="A182" s="11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>
      <c r="A183" s="11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>
      <c r="A184" s="11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>
      <c r="A185" s="11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>
      <c r="A186" s="11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>
      <c r="A187" s="11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>
      <c r="A188" s="11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>
      <c r="A189" s="11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>
      <c r="A190" s="11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>
      <c r="A191" s="11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>
      <c r="A192" s="11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>
      <c r="A193" s="11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>
      <c r="A194" s="11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>
      <c r="A195" s="11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>
      <c r="A196" s="11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>
      <c r="A197" s="11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>
      <c r="A198" s="11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>
      <c r="A199" s="11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>
      <c r="A200" s="11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>
      <c r="A201" s="11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>
      <c r="A202" s="1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>
      <c r="A203" s="1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>
      <c r="A204" s="1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>
      <c r="A205" s="1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>
      <c r="A206" s="1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>
      <c r="A207" s="1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>
      <c r="A208" s="1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>
      <c r="A209" s="1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>
      <c r="A210" s="1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>
      <c r="A211" s="1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>
      <c r="A212" s="1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>
      <c r="A213" s="1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>
      <c r="A214" s="1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>
      <c r="A215" s="1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>
      <c r="A216" s="1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>
      <c r="A217" s="1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>
      <c r="A218" s="1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>
      <c r="A219" s="1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>
      <c r="A220" s="1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>
      <c r="A221" s="1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>
      <c r="A222" s="1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>
      <c r="A223" s="1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>
      <c r="A224" s="1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>
      <c r="A225" s="1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>
      <c r="A226" s="1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>
      <c r="A227" s="1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>
      <c r="A228" s="1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>
      <c r="A229" s="1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>
      <c r="A230" s="1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>
      <c r="A231" s="1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>
      <c r="A232" s="1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>
      <c r="A233" s="1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>
      <c r="A234" s="1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>
      <c r="A235" s="1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>
      <c r="A236" s="1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>
      <c r="A237" s="1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>
      <c r="A238" s="1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>
      <c r="A239" s="1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>
      <c r="A240" s="1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>
      <c r="A241" s="11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>
      <c r="A242" s="11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>
      <c r="A243" s="11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>
      <c r="A244" s="11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>
      <c r="A245" s="11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>
      <c r="A246" s="11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>
      <c r="A247" s="11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>
      <c r="A248" s="11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>
      <c r="A249" s="11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>
      <c r="A250" s="11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>
      <c r="A251" s="11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>
      <c r="A252" s="11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>
      <c r="A253" s="11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>
      <c r="A254" s="11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>
      <c r="A255" s="11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>
      <c r="A256" s="11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>
      <c r="A257" s="11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>
      <c r="A258" s="11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>
      <c r="A259" s="11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>
      <c r="A260" s="11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>
      <c r="A261" s="11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>
      <c r="A262" s="11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>
      <c r="A263" s="11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>
      <c r="A264" s="11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>
      <c r="A265" s="11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>
      <c r="A266" s="11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>
      <c r="A267" s="11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>
      <c r="A268" s="11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>
      <c r="A269" s="11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>
      <c r="A270" s="11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>
      <c r="A271" s="11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>
      <c r="A272" s="11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>
      <c r="A273" s="11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>
      <c r="A274" s="11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>
      <c r="A275" s="11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>
      <c r="A276" s="11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>
      <c r="A277" s="11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>
      <c r="A278" s="11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>
      <c r="A279" s="11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>
      <c r="A280" s="11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>
      <c r="A281" s="11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>
      <c r="A282" s="11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>
      <c r="A283" s="11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>
      <c r="A284" s="11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>
      <c r="A285" s="11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>
      <c r="A286" s="11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>
      <c r="A287" s="11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>
      <c r="A288" s="11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>
      <c r="A289" s="11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>
      <c r="A290" s="11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>
      <c r="A291" s="11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>
      <c r="A292" s="11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>
      <c r="A293" s="11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>
      <c r="A294" s="11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>
      <c r="A295" s="11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>
      <c r="A296" s="11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>
      <c r="A297" s="11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>
      <c r="A298" s="11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>
      <c r="A299" s="11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>
      <c r="A300" s="11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>
      <c r="A301" s="11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>
      <c r="A302" s="11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>
      <c r="A303" s="11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>
      <c r="A304" s="11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>
      <c r="A305" s="11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>
      <c r="A306" s="11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>
      <c r="A307" s="11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>
      <c r="A308" s="11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>
      <c r="A309" s="11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>
      <c r="A310" s="11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>
      <c r="A311" s="11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>
      <c r="A312" s="11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>
      <c r="A313" s="11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>
      <c r="A314" s="11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>
      <c r="A315" s="11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>
      <c r="A316" s="11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>
      <c r="A317" s="11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>
      <c r="A318" s="11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>
      <c r="A319" s="11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>
      <c r="A320" s="11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>
      <c r="A321" s="11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>
      <c r="A322" s="11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>
      <c r="A323" s="11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>
      <c r="A324" s="11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>
      <c r="A325" s="11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>
      <c r="A326" s="11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>
      <c r="A327" s="11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>
      <c r="A328" s="11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>
      <c r="A329" s="11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>
      <c r="A330" s="11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>
      <c r="A331" s="11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>
      <c r="A332" s="11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>
      <c r="A333" s="11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>
      <c r="A334" s="11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>
      <c r="A335" s="11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>
      <c r="A336" s="11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>
      <c r="A337" s="11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>
      <c r="A338" s="11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>
      <c r="A339" s="11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>
      <c r="A340" s="11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>
      <c r="A341" s="11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>
      <c r="A342" s="11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>
      <c r="A343" s="11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>
      <c r="A344" s="11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>
      <c r="A345" s="11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>
      <c r="A346" s="11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>
      <c r="A347" s="11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>
      <c r="A348" s="11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>
      <c r="A349" s="11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>
      <c r="A350" s="11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>
      <c r="A351" s="11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>
      <c r="A352" s="11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>
      <c r="A353" s="11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>
      <c r="A354" s="11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>
      <c r="A355" s="11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>
      <c r="A356" s="11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>
      <c r="A357" s="11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>
      <c r="A358" s="11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>
      <c r="A359" s="11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>
      <c r="A360" s="11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>
      <c r="A361" s="11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>
      <c r="A362" s="11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>
      <c r="A363" s="11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>
      <c r="A364" s="11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>
      <c r="A365" s="11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>
      <c r="A366" s="11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>
      <c r="A367" s="11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>
      <c r="A368" s="11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>
      <c r="A369" s="11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>
      <c r="A370" s="11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>
      <c r="A371" s="11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>
      <c r="A372" s="11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>
      <c r="A373" s="11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>
      <c r="A374" s="11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>
      <c r="A375" s="11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>
      <c r="A376" s="11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>
      <c r="A377" s="11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>
      <c r="A378" s="11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>
      <c r="A379" s="11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>
      <c r="A380" s="11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>
      <c r="A381" s="11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>
      <c r="A382" s="11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>
      <c r="A383" s="11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>
      <c r="A384" s="11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>
      <c r="A385" s="11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>
      <c r="A386" s="11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>
      <c r="A387" s="11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>
      <c r="A388" s="11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>
      <c r="A389" s="11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>
      <c r="A390" s="11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>
      <c r="A391" s="11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>
      <c r="A392" s="11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>
      <c r="A393" s="11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>
      <c r="A394" s="11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>
      <c r="A395" s="11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>
      <c r="A396" s="11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>
      <c r="A397" s="11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>
      <c r="A398" s="11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>
      <c r="A399" s="11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>
      <c r="A400" s="11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>
      <c r="A401" s="11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>
      <c r="A402" s="11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>
      <c r="A403" s="11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>
      <c r="A404" s="11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>
      <c r="A405" s="11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>
      <c r="A406" s="11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>
      <c r="A407" s="11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>
      <c r="A408" s="11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>
      <c r="A409" s="11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>
      <c r="A410" s="11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>
      <c r="A411" s="11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>
      <c r="A412" s="11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>
      <c r="A413" s="11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>
      <c r="A414" s="11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>
      <c r="A415" s="11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>
      <c r="A416" s="11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>
      <c r="A417" s="11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>
      <c r="A418" s="11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>
      <c r="A419" s="11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>
      <c r="A420" s="11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>
      <c r="A421" s="11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>
      <c r="A422" s="11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>
      <c r="A423" s="11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>
      <c r="A424" s="11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>
      <c r="A425" s="11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>
      <c r="A426" s="11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>
      <c r="A427" s="11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>
      <c r="A428" s="11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>
      <c r="A429" s="11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>
      <c r="A430" s="11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>
      <c r="A431" s="11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>
      <c r="A432" s="11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>
      <c r="A433" s="11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>
      <c r="A434" s="11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>
      <c r="A435" s="11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>
      <c r="A436" s="11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>
      <c r="A437" s="11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>
      <c r="A438" s="11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>
      <c r="A439" s="11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>
      <c r="A440" s="11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>
      <c r="A441" s="11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>
      <c r="A442" s="11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>
      <c r="A443" s="11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>
      <c r="A444" s="11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>
      <c r="A445" s="11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>
      <c r="A446" s="11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>
      <c r="A447" s="11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>
      <c r="A448" s="11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>
      <c r="A449" s="11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>
      <c r="A450" s="11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>
      <c r="A451" s="11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>
      <c r="A452" s="11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>
      <c r="A453" s="11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>
      <c r="A454" s="11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>
      <c r="A455" s="11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>
      <c r="A456" s="11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>
      <c r="A457" s="11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>
      <c r="A458" s="11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>
      <c r="A459" s="11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>
      <c r="A460" s="11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>
      <c r="A461" s="11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>
      <c r="A462" s="11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>
      <c r="A463" s="11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>
      <c r="A464" s="11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>
      <c r="A465" s="11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>
      <c r="A466" s="11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>
      <c r="A467" s="11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>
      <c r="A468" s="11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>
      <c r="A469" s="11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>
      <c r="A470" s="11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>
      <c r="A471" s="11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>
      <c r="A472" s="11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>
      <c r="A473" s="11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>
      <c r="A474" s="11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>
      <c r="A475" s="11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>
      <c r="A476" s="11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>
      <c r="A477" s="11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>
      <c r="A478" s="11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>
      <c r="A479" s="11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>
      <c r="A480" s="11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>
      <c r="A481" s="11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>
      <c r="A482" s="11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>
      <c r="A483" s="11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>
      <c r="A484" s="11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>
      <c r="A485" s="11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>
      <c r="A486" s="11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>
      <c r="A487" s="11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>
      <c r="A488" s="11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>
      <c r="A489" s="11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>
      <c r="A490" s="11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>
      <c r="A491" s="11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>
      <c r="A492" s="11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>
      <c r="A493" s="11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>
      <c r="A494" s="11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>
      <c r="A495" s="11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>
      <c r="A496" s="11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>
      <c r="A497" s="11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>
      <c r="A498" s="11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>
      <c r="A499" s="11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>
      <c r="A500" s="11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>
      <c r="A501" s="11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>
      <c r="A502" s="11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>
      <c r="A503" s="11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>
      <c r="A504" s="11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>
      <c r="A505" s="11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>
      <c r="A506" s="11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>
      <c r="A507" s="11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>
      <c r="A508" s="11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>
      <c r="A509" s="11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>
      <c r="A510" s="11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>
      <c r="A511" s="11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>
      <c r="A512" s="11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>
      <c r="A513" s="11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>
      <c r="A514" s="11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>
      <c r="A515" s="11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>
      <c r="A516" s="11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>
      <c r="A517" s="11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>
      <c r="A518" s="11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>
      <c r="A519" s="11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>
      <c r="A520" s="11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>
      <c r="A521" s="11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>
      <c r="A522" s="11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>
      <c r="A523" s="11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>
      <c r="A524" s="11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>
      <c r="A525" s="11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>
      <c r="A526" s="11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>
      <c r="A527" s="11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>
      <c r="A528" s="11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>
      <c r="A529" s="11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>
      <c r="A530" s="11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>
      <c r="A531" s="11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>
      <c r="A532" s="11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>
      <c r="A533" s="11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>
      <c r="A534" s="11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>
      <c r="A535" s="11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>
      <c r="A536" s="11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>
      <c r="A537" s="11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>
      <c r="A538" s="11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>
      <c r="A539" s="11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>
      <c r="A540" s="11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>
      <c r="A541" s="11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>
      <c r="A542" s="11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>
      <c r="A543" s="11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>
      <c r="A544" s="11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>
      <c r="A545" s="11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>
      <c r="A546" s="11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>
      <c r="A547" s="11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>
      <c r="A548" s="11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>
      <c r="A549" s="11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>
      <c r="A550" s="11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>
      <c r="A551" s="11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>
      <c r="A552" s="11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>
      <c r="A553" s="11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>
      <c r="A554" s="11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>
      <c r="A555" s="11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>
      <c r="A556" s="11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>
      <c r="A557" s="11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>
      <c r="A558" s="11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>
      <c r="A559" s="11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>
      <c r="A560" s="11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>
      <c r="A561" s="11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>
      <c r="A562" s="11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>
      <c r="A563" s="11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>
      <c r="A564" s="11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>
      <c r="A565" s="11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>
      <c r="A566" s="11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>
      <c r="A567" s="11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>
      <c r="A568" s="11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>
      <c r="A569" s="11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>
      <c r="A570" s="11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>
      <c r="A571" s="11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>
      <c r="A572" s="11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>
      <c r="A573" s="11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>
      <c r="A574" s="11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>
      <c r="A575" s="11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>
      <c r="A576" s="11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>
      <c r="A577" s="11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>
      <c r="A578" s="11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>
      <c r="A579" s="11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>
      <c r="A580" s="11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>
      <c r="A581" s="11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>
      <c r="A582" s="11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>
      <c r="A583" s="11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>
      <c r="A584" s="11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>
      <c r="A585" s="11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>
      <c r="A586" s="11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>
      <c r="A587" s="11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>
      <c r="A588" s="11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>
      <c r="A589" s="11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>
      <c r="A590" s="11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>
      <c r="A591" s="11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>
      <c r="A592" s="11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>
      <c r="A593" s="11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>
      <c r="A594" s="11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>
      <c r="A595" s="11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>
      <c r="A596" s="11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>
      <c r="A597" s="11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>
      <c r="A598" s="11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>
      <c r="A599" s="11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>
      <c r="A600" s="11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>
      <c r="A601" s="11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>
      <c r="A602" s="11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>
      <c r="A603" s="11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>
      <c r="A604" s="11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>
      <c r="A605" s="11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>
      <c r="A606" s="11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>
      <c r="A607" s="11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>
      <c r="A608" s="11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>
      <c r="A609" s="11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>
      <c r="A610" s="11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>
      <c r="A611" s="11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>
      <c r="A612" s="11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>
      <c r="A613" s="11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>
      <c r="A614" s="11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>
      <c r="A615" s="11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>
      <c r="A616" s="11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>
      <c r="A617" s="11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>
      <c r="A618" s="11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>
      <c r="A619" s="11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>
      <c r="A620" s="11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>
      <c r="A621" s="11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>
      <c r="A622" s="11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>
      <c r="A623" s="11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>
      <c r="A624" s="11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>
      <c r="A625" s="11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>
      <c r="A626" s="11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>
      <c r="A627" s="11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>
      <c r="A628" s="11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>
      <c r="A629" s="11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>
      <c r="A630" s="11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>
      <c r="A631" s="11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>
      <c r="A632" s="11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>
      <c r="A633" s="11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>
      <c r="A634" s="11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>
      <c r="A635" s="11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>
      <c r="A636" s="11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>
      <c r="A637" s="11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>
      <c r="A638" s="11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>
      <c r="A639" s="11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>
      <c r="A640" s="11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>
      <c r="A641" s="11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>
      <c r="A642" s="11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>
      <c r="A643" s="11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>
      <c r="A644" s="11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>
      <c r="A645" s="11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>
      <c r="A646" s="11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>
      <c r="A647" s="11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>
      <c r="A648" s="11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>
      <c r="A649" s="11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>
      <c r="A650" s="11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>
      <c r="A651" s="11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>
      <c r="A652" s="11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>
      <c r="A653" s="11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>
      <c r="A654" s="11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>
      <c r="A655" s="11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>
      <c r="A656" s="11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>
      <c r="A657" s="11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>
      <c r="A658" s="11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>
      <c r="A659" s="11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>
      <c r="A660" s="11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>
      <c r="A661" s="11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>
      <c r="A662" s="11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>
      <c r="A663" s="11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>
      <c r="A664" s="11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>
      <c r="A665" s="11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>
      <c r="A666" s="11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>
      <c r="A667" s="11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>
      <c r="A668" s="11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>
      <c r="A669" s="11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>
      <c r="A670" s="11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>
      <c r="A671" s="11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>
      <c r="A672" s="11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>
      <c r="A673" s="11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>
      <c r="A674" s="11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>
      <c r="A675" s="11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>
      <c r="A676" s="11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>
      <c r="A677" s="11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>
      <c r="A678" s="11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>
      <c r="A679" s="11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>
      <c r="A680" s="11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>
      <c r="A681" s="11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>
      <c r="A682" s="11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>
      <c r="A683" s="11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>
      <c r="A684" s="11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>
      <c r="A685" s="11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>
      <c r="A686" s="11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>
      <c r="A687" s="11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>
      <c r="A688" s="11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>
      <c r="A689" s="11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>
      <c r="A690" s="11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>
      <c r="A691" s="11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>
      <c r="A692" s="11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>
      <c r="A693" s="11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>
      <c r="A694" s="11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>
      <c r="A695" s="11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>
      <c r="A696" s="11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>
      <c r="A697" s="11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>
      <c r="A698" s="11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>
      <c r="A699" s="11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>
      <c r="A700" s="11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>
      <c r="A701" s="11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>
      <c r="A702" s="11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>
      <c r="A703" s="11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>
      <c r="A704" s="11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>
      <c r="A705" s="11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>
      <c r="A706" s="11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>
      <c r="A707" s="11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>
      <c r="A708" s="11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>
      <c r="A709" s="11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>
      <c r="A710" s="11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>
      <c r="A711" s="11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>
      <c r="A712" s="11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>
      <c r="A713" s="11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>
      <c r="A714" s="11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>
      <c r="A715" s="11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>
      <c r="A716" s="11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>
      <c r="A717" s="11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>
      <c r="A718" s="11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>
      <c r="A719" s="11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>
      <c r="A720" s="11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>
      <c r="A721" s="11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>
      <c r="A722" s="11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>
      <c r="A723" s="11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>
      <c r="A724" s="11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>
      <c r="A725" s="11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>
      <c r="A726" s="11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>
      <c r="A727" s="11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>
      <c r="A728" s="11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>
      <c r="A729" s="11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>
      <c r="A730" s="11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>
      <c r="A731" s="11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>
      <c r="A732" s="11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>
      <c r="A733" s="11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>
      <c r="A734" s="11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>
      <c r="A735" s="11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>
      <c r="A736" s="11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>
      <c r="A737" s="11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>
      <c r="A738" s="11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>
      <c r="A739" s="11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>
      <c r="A740" s="11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>
      <c r="A741" s="11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>
      <c r="A742" s="11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>
      <c r="A743" s="11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>
      <c r="A744" s="11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>
      <c r="A745" s="11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>
      <c r="A746" s="11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>
      <c r="A747" s="11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>
      <c r="A748" s="11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>
      <c r="A749" s="11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>
      <c r="A750" s="11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>
      <c r="A751" s="11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>
      <c r="A752" s="11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>
      <c r="A753" s="11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>
      <c r="A754" s="11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>
      <c r="A755" s="11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>
      <c r="A756" s="11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>
      <c r="A757" s="11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>
      <c r="A758" s="11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>
      <c r="A759" s="11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>
      <c r="A760" s="11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>
      <c r="A761" s="11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>
      <c r="A762" s="11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>
      <c r="A763" s="11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>
      <c r="A764" s="11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>
      <c r="A765" s="11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>
      <c r="A766" s="11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>
      <c r="A767" s="11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>
      <c r="A768" s="11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>
      <c r="A769" s="11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>
      <c r="A770" s="11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>
      <c r="A771" s="11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>
      <c r="A772" s="11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>
      <c r="A773" s="11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>
      <c r="A774" s="11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>
      <c r="A775" s="11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>
      <c r="A776" s="11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>
      <c r="A777" s="11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>
      <c r="A778" s="11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>
      <c r="A779" s="11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>
      <c r="A780" s="11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>
      <c r="A781" s="11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>
      <c r="A782" s="11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>
      <c r="A783" s="11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>
      <c r="A784" s="11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>
      <c r="A785" s="11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>
      <c r="A786" s="11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>
      <c r="A787" s="11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>
      <c r="A788" s="11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>
      <c r="A789" s="11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>
      <c r="A790" s="11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>
      <c r="A791" s="11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>
      <c r="A792" s="11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>
      <c r="A793" s="11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>
      <c r="A794" s="11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>
      <c r="A795" s="11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>
      <c r="A796" s="11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>
      <c r="A797" s="11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>
      <c r="A798" s="11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>
      <c r="A799" s="11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>
      <c r="A800" s="11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>
      <c r="A801" s="11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>
      <c r="A802" s="11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>
      <c r="A803" s="11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>
      <c r="A804" s="11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>
      <c r="A805" s="11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>
      <c r="A806" s="11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>
      <c r="A807" s="11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>
      <c r="A808" s="11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>
      <c r="A809" s="11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>
      <c r="A810" s="11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>
      <c r="A811" s="11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>
      <c r="A812" s="11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>
      <c r="A813" s="11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>
      <c r="A814" s="11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>
      <c r="A815" s="11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>
      <c r="A816" s="11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>
      <c r="A817" s="11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>
      <c r="A818" s="11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>
      <c r="A819" s="11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>
      <c r="A820" s="11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>
      <c r="A821" s="11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>
      <c r="A822" s="11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>
      <c r="A823" s="11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>
      <c r="A824" s="11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>
      <c r="A825" s="11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>
      <c r="A826" s="11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>
      <c r="A827" s="11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>
      <c r="A828" s="11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>
      <c r="A829" s="11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>
      <c r="A830" s="11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>
      <c r="A831" s="11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>
      <c r="A832" s="11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>
      <c r="A833" s="11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>
      <c r="A834" s="11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>
      <c r="A835" s="11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>
      <c r="A836" s="11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>
      <c r="A837" s="11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>
      <c r="A838" s="11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>
      <c r="A839" s="11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>
      <c r="A840" s="11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>
      <c r="A841" s="11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>
      <c r="A842" s="11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>
      <c r="A843" s="11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>
      <c r="A844" s="11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>
      <c r="A845" s="11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>
      <c r="A846" s="11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>
      <c r="A847" s="11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>
      <c r="A848" s="11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>
      <c r="A849" s="11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>
      <c r="A850" s="11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>
      <c r="A851" s="11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>
      <c r="A852" s="11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>
      <c r="A853" s="11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>
      <c r="A854" s="11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>
      <c r="A855" s="11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>
      <c r="A856" s="11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>
      <c r="A857" s="11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>
      <c r="A858" s="11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>
      <c r="A859" s="11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>
      <c r="A860" s="11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>
      <c r="A861" s="11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>
      <c r="A862" s="11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>
      <c r="A863" s="11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>
      <c r="A864" s="11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>
      <c r="A865" s="11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>
      <c r="A866" s="11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>
      <c r="A867" s="11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>
      <c r="A868" s="11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>
      <c r="A869" s="11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>
      <c r="A870" s="11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>
      <c r="A871" s="11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>
      <c r="A872" s="11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>
      <c r="A873" s="11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>
      <c r="A874" s="11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>
      <c r="A875" s="11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>
      <c r="A876" s="11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>
      <c r="A877" s="11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>
      <c r="A878" s="11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>
      <c r="A879" s="11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>
      <c r="A880" s="11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>
      <c r="A881" s="11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>
      <c r="A882" s="11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>
      <c r="A883" s="11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>
      <c r="A884" s="11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>
      <c r="A885" s="11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>
      <c r="A886" s="11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>
      <c r="A887" s="11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>
      <c r="A888" s="11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>
      <c r="A889" s="11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>
      <c r="A890" s="11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>
      <c r="A891" s="11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>
      <c r="A892" s="11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>
      <c r="A893" s="11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>
      <c r="A894" s="11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>
      <c r="A895" s="11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>
      <c r="A896" s="11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>
      <c r="A897" s="11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>
      <c r="A898" s="11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>
      <c r="A899" s="11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>
      <c r="A900" s="11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>
      <c r="A901" s="11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>
      <c r="A902" s="11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>
      <c r="A903" s="11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>
      <c r="A904" s="11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>
      <c r="A905" s="11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>
      <c r="A906" s="11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>
      <c r="A907" s="11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>
      <c r="A908" s="11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>
      <c r="A909" s="11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>
      <c r="A910" s="11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>
      <c r="A911" s="11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>
      <c r="A912" s="11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>
      <c r="A913" s="11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>
      <c r="A914" s="11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>
      <c r="A915" s="11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>
      <c r="A916" s="11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>
      <c r="A917" s="11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>
      <c r="A918" s="11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>
      <c r="A919" s="11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>
      <c r="A920" s="11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>
      <c r="A921" s="11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>
      <c r="A922" s="11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>
      <c r="A923" s="11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>
      <c r="A924" s="11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>
      <c r="A925" s="11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>
      <c r="A926" s="11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>
      <c r="A927" s="11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>
      <c r="A928" s="11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>
      <c r="A929" s="11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>
      <c r="A930" s="11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>
      <c r="A931" s="11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>
      <c r="A932" s="11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>
      <c r="A933" s="11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>
      <c r="A934" s="11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>
      <c r="A935" s="11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>
      <c r="A936" s="11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>
      <c r="A937" s="11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>
      <c r="A938" s="11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>
      <c r="A939" s="11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>
      <c r="A940" s="11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>
      <c r="A941" s="11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>
      <c r="A942" s="11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>
      <c r="A943" s="11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>
      <c r="A944" s="11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>
      <c r="A945" s="11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>
      <c r="A946" s="11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>
      <c r="A947" s="11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>
      <c r="A948" s="11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>
      <c r="A949" s="11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>
      <c r="A950" s="11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>
      <c r="A951" s="11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>
      <c r="A952" s="11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>
      <c r="A953" s="11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>
      <c r="A954" s="11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>
      <c r="A955" s="11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>
      <c r="A956" s="11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>
      <c r="A957" s="11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>
      <c r="A958" s="11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>
      <c r="A959" s="11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>
      <c r="A960" s="11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>
      <c r="A961" s="11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>
      <c r="A962" s="11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>
      <c r="A963" s="11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>
      <c r="A964" s="11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>
      <c r="A965" s="11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>
      <c r="A966" s="11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>
      <c r="A967" s="11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>
      <c r="A968" s="11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>
      <c r="A969" s="11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>
      <c r="A970" s="11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>
      <c r="A971" s="11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>
      <c r="A972" s="11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>
      <c r="A973" s="11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>
      <c r="A974" s="11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>
      <c r="A975" s="11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>
      <c r="A976" s="11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>
      <c r="A977" s="11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>
      <c r="A978" s="11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>
      <c r="A979" s="11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>
      <c r="A980" s="11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>
      <c r="A981" s="11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>
      <c r="A982" s="11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>
      <c r="A983" s="11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>
      <c r="A984" s="11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>
      <c r="A985" s="11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>
      <c r="A986" s="11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>
      <c r="A987" s="11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>
      <c r="A988" s="11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>
      <c r="A989" s="11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>
      <c r="A990" s="11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>
      <c r="A991" s="11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>
      <c r="A992" s="11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>
      <c r="A993" s="11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>
      <c r="A994" s="11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>
      <c r="A995" s="11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>
      <c r="A996" s="11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>
      <c r="A997" s="11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>
      <c r="A998" s="11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>
      <c r="A999" s="11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>
      <c r="A1000" s="11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5">
    <mergeCell ref="F1:I1"/>
    <mergeCell ref="F2:I2"/>
    <mergeCell ref="F3:I3"/>
    <mergeCell ref="F4:I4"/>
    <mergeCell ref="F5:I5"/>
  </mergeCells>
  <pageMargins left="0" right="0" top="0" bottom="0" header="0" footer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Ferri Fabiana</cp:lastModifiedBy>
  <cp:revision/>
  <dcterms:created xsi:type="dcterms:W3CDTF">2022-01-18T15:42:49Z</dcterms:created>
  <dcterms:modified xsi:type="dcterms:W3CDTF">2022-01-18T15:42:49Z</dcterms:modified>
  <cp:category/>
  <cp:contentStatus/>
</cp:coreProperties>
</file>